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677\"/>
    </mc:Choice>
  </mc:AlternateContent>
  <xr:revisionPtr revIDLastSave="0" documentId="13_ncr:1_{1D5CC52E-5AEA-4D98-83EB-127AB58E3B3F}" xr6:coauthVersionLast="47" xr6:coauthVersionMax="47" xr10:uidLastSave="{00000000-0000-0000-0000-000000000000}"/>
  <bookViews>
    <workbookView xWindow="2640" yWindow="2640" windowWidth="21600" windowHeight="976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 l="1"/>
  <c r="F17" i="1"/>
  <c r="F16" i="1"/>
  <c r="X64" i="1" l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<sst xmlns="http://schemas.openxmlformats.org/spreadsheetml/2006/main" count="61" uniqueCount="58">
  <si>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</si>
  <si>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</si>
  <si>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</si>
  <si>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</si>
  <si>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</si>
  <si>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</si>
  <si>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</si>
  <si>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</si>
  <si>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</si>
  <si>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</si>
  <si>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</si>
  <si>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</si>
  <si>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</si>
  <si>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</si>
  <si>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</si>
  <si>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</si>
  <si>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</si>
  <si>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</si>
  <si>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</si>
  <si>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</si>
  <si>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</si>
  <si>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</si>
  <si>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</si>
  <si>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</si>
  <si>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</si>
  <si>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</si>
  <si>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</si>
  <si>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</si>
  <si>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</si>
  <si>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</si>
  <si>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</si>
  <si>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</si>
  <si>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</si>
  <si>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</si>
  <si>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503E11100</t>
  </si>
  <si>
    <t>509E10000</t>
  </si>
  <si>
    <t>511E46510</t>
  </si>
  <si>
    <t>512E10100</t>
  </si>
  <si>
    <t>512E33000</t>
  </si>
  <si>
    <t>JAZ</t>
  </si>
  <si>
    <t>202E23500</t>
  </si>
  <si>
    <t>601E32110</t>
  </si>
  <si>
    <t>01/STR/BR</t>
  </si>
  <si>
    <t>MCM</t>
  </si>
  <si>
    <t>511E46610</t>
  </si>
  <si>
    <t>LS</t>
  </si>
  <si>
    <t>851E10000</t>
  </si>
  <si>
    <t>851E11000</t>
  </si>
  <si>
    <t>851E14000</t>
  </si>
  <si>
    <t>851E15000</t>
  </si>
  <si>
    <t>851E15500</t>
  </si>
  <si>
    <t>JAC-139-1044</t>
  </si>
  <si>
    <t>4002769</t>
  </si>
  <si>
    <t>611E70000</t>
  </si>
  <si>
    <t>, (16' SPAN x 6' RISE)</t>
  </si>
  <si>
    <t>503E21301</t>
  </si>
  <si>
    <t>503E31100</t>
  </si>
  <si>
    <t>202E11202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</si>
</sst>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2" fillId="4" borderId="0" xfId="0" applyFont="1" applyFill="1" applyAlignment="1">
      <alignment horizont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" fillId="0" borderId="47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4" xfId="0" applyFont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48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49" fontId="1" fillId="3" borderId="38" xfId="0" applyNumberFormat="1" applyFont="1" applyFill="1" applyBorder="1" applyAlignment="1" applyProtection="1">
      <alignment horizontal="center" vertical="center"/>
      <protection locked="0"/>
    </xf>
    <xf numFmtId="49" fontId="1" fillId="3" borderId="41" xfId="0" applyNumberFormat="1" applyFont="1" applyFill="1" applyBorder="1" applyAlignment="1" applyProtection="1">
      <alignment horizontal="center" vertical="center"/>
      <protection locked="0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64"/>
  <sheetViews>
    <sheetView showGridLines="0" tabSelected="1" topLeftCell="A24" zoomScaleNormal="100" workbookViewId="0">
      <selection activeCell="J10" sqref="B10:J56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5.7109375" style="1" customWidth="1"/>
    <col min="7" max="10" width="11.7109375" style="1" customWidth="1"/>
    <col min="11" max="15" width="11.7109375" style="2" hidden="1" customWidth="1"/>
    <col min="16" max="17" width="2.7109375" style="1" customWidth="1"/>
    <col min="18" max="18" width="17" style="1" bestFit="1" customWidth="1"/>
    <col min="19" max="19" width="11.7109375" style="1" customWidth="1"/>
    <col min="20" max="20" width="35.7109375" style="1" customWidth="1"/>
    <col min="21" max="22" width="9.140625" style="1"/>
    <col min="23" max="23" width="25.7109375" style="1" customWidth="1"/>
    <col min="24" max="16384" width="9.140625" style="1"/>
  </cols>
  <sheetData>
    <row r="1" spans="1:24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8"/>
      <c r="H1" s="8"/>
      <c r="I1" s="8"/>
      <c r="J1" s="8"/>
      <c r="K1" s="6"/>
      <c r="L1" s="6"/>
      <c r="M1" s="6"/>
      <c r="N1" s="6"/>
      <c r="O1" s="6"/>
      <c r="P1" s="4"/>
      <c r="Q1" s="5"/>
      <c r="R1" s="5"/>
      <c r="S1" s="5"/>
      <c r="T1" s="5"/>
    </row>
    <row r="2" spans="1:24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8"/>
      <c r="H2" s="8"/>
      <c r="I2" s="8"/>
      <c r="J2" s="8"/>
      <c r="K2" s="6"/>
      <c r="L2" s="6"/>
      <c r="M2" s="6"/>
      <c r="N2" s="6"/>
      <c r="O2" s="6"/>
      <c r="P2" s="4"/>
      <c r="Q2" s="5"/>
      <c r="R2" s="5"/>
      <c r="S2" s="5"/>
      <c r="T2" s="5"/>
    </row>
    <row r="3" spans="1:24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8"/>
      <c r="H3" s="8"/>
      <c r="I3" s="8"/>
      <c r="J3" s="8"/>
      <c r="K3" s="6"/>
      <c r="L3" s="6"/>
      <c r="M3" s="6"/>
      <c r="N3" s="6"/>
      <c r="O3" s="6"/>
      <c r="P3" s="4"/>
      <c r="Q3" s="5"/>
      <c r="R3" s="5"/>
      <c r="S3" s="5"/>
      <c r="T3" s="5"/>
    </row>
    <row r="4" spans="1:24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8"/>
      <c r="H4" s="8"/>
      <c r="I4" s="8"/>
      <c r="J4" s="8"/>
      <c r="K4" s="6"/>
      <c r="L4" s="6"/>
      <c r="M4" s="6"/>
      <c r="N4" s="6"/>
      <c r="O4" s="6"/>
      <c r="P4" s="4"/>
      <c r="Q4" s="5"/>
      <c r="R4" s="5"/>
      <c r="S4" s="5"/>
      <c r="T4" s="5"/>
    </row>
    <row r="5" spans="1:24" s="3" customFormat="1" ht="12.75" customHeight="1" x14ac:dyDescent="0.2">
      <c r="B5" s="6"/>
      <c r="C5" s="9"/>
      <c r="D5" s="7"/>
      <c r="E5" s="8"/>
      <c r="F5" s="6"/>
      <c r="G5" s="6"/>
      <c r="H5" s="6"/>
      <c r="I5" s="6"/>
      <c r="J5" s="6"/>
      <c r="K5" s="30"/>
      <c r="L5" s="30"/>
      <c r="M5" s="30"/>
      <c r="N5" s="30"/>
      <c r="O5" s="30"/>
      <c r="P5" s="30"/>
      <c r="Q5" s="30"/>
      <c r="R5" s="30"/>
      <c r="S5" s="30"/>
      <c r="T5" s="30"/>
      <c r="U5" s="31"/>
    </row>
    <row r="6" spans="1:24" s="3" customFormat="1" ht="12.75" customHeight="1" x14ac:dyDescent="0.2">
      <c r="B6" s="52"/>
      <c r="C6" s="9"/>
      <c r="D6" s="7"/>
      <c r="E6" s="8"/>
      <c r="F6" s="8"/>
      <c r="G6" s="8"/>
      <c r="H6" s="8"/>
      <c r="I6" s="8"/>
      <c r="J6" s="8"/>
      <c r="K6" s="6"/>
      <c r="L6" s="6"/>
      <c r="M6" s="6"/>
      <c r="N6" s="6"/>
      <c r="O6" s="6"/>
      <c r="P6" s="4"/>
      <c r="Q6" s="5"/>
      <c r="R6" s="5"/>
      <c r="S6" s="5"/>
      <c r="T6" s="5"/>
    </row>
    <row r="8" spans="1:24" ht="12.75" customHeight="1" thickBot="1" x14ac:dyDescent="0.25">
      <c r="B8" s="95" t="s">
        <v>17</v>
      </c>
      <c r="C8" s="95"/>
      <c r="D8" s="95"/>
      <c r="E8" s="95"/>
      <c r="F8" s="95"/>
      <c r="G8" s="56"/>
      <c r="H8" s="56"/>
      <c r="I8" s="56"/>
      <c r="J8" s="56"/>
      <c r="K8" s="96" t="s">
        <v>16</v>
      </c>
      <c r="L8" s="96"/>
      <c r="M8" s="96"/>
      <c r="N8" s="96"/>
      <c r="O8" s="96"/>
      <c r="P8" s="96"/>
      <c r="Q8" s="96"/>
      <c r="R8" s="96"/>
      <c r="S8" s="96"/>
      <c r="T8" s="96"/>
      <c r="U8" s="32"/>
      <c r="V8" s="32"/>
    </row>
    <row r="9" spans="1:24" ht="12.75" customHeight="1" thickBot="1" x14ac:dyDescent="0.25">
      <c r="R9" s="53" t="s">
        <v>25</v>
      </c>
      <c r="S9" s="97"/>
      <c r="T9" s="98"/>
    </row>
    <row r="10" spans="1:24" ht="12.75" customHeight="1" thickBot="1" x14ac:dyDescent="0.25">
      <c r="G10" s="25" t="s">
        <v>9</v>
      </c>
      <c r="H10" s="26" t="s">
        <v>39</v>
      </c>
      <c r="I10" s="27" t="s">
        <v>11</v>
      </c>
      <c r="J10" s="28">
        <v>44680</v>
      </c>
      <c r="R10" s="53" t="s">
        <v>22</v>
      </c>
      <c r="S10" s="97" t="s">
        <v>51</v>
      </c>
      <c r="T10" s="98"/>
    </row>
    <row r="11" spans="1:24" ht="12.75" customHeight="1" thickBot="1" x14ac:dyDescent="0.25">
      <c r="G11" s="10" t="s">
        <v>10</v>
      </c>
      <c r="H11" s="11" t="s">
        <v>43</v>
      </c>
      <c r="I11" s="12" t="s">
        <v>11</v>
      </c>
      <c r="J11" s="13">
        <v>44740</v>
      </c>
      <c r="R11" s="53" t="s">
        <v>23</v>
      </c>
      <c r="S11" s="99" t="s">
        <v>52</v>
      </c>
      <c r="T11" s="100"/>
    </row>
    <row r="12" spans="1:24" ht="12.75" customHeight="1" thickBot="1" x14ac:dyDescent="0.25">
      <c r="B12" s="73" t="str">
        <f>CONCATENATE("E S T I M A T E D     Q U A N T I T I E S"," (",S12,")")</f>
        <v>E S T I M A T E D     Q U A N T I T I E S (01/STR/BR)</v>
      </c>
      <c r="C12" s="74"/>
      <c r="D12" s="74"/>
      <c r="E12" s="74"/>
      <c r="F12" s="74"/>
      <c r="G12" s="74"/>
      <c r="H12" s="74"/>
      <c r="I12" s="74"/>
      <c r="J12" s="75"/>
      <c r="K12" s="57"/>
      <c r="L12" s="57"/>
      <c r="M12" s="57"/>
      <c r="N12" s="57"/>
      <c r="O12" s="58"/>
      <c r="R12" s="54" t="s">
        <v>24</v>
      </c>
      <c r="S12" s="97" t="s">
        <v>42</v>
      </c>
      <c r="T12" s="98"/>
    </row>
    <row r="13" spans="1:24" ht="12.75" customHeight="1" thickBot="1" x14ac:dyDescent="0.25">
      <c r="B13" s="76"/>
      <c r="C13" s="77"/>
      <c r="D13" s="77"/>
      <c r="E13" s="77"/>
      <c r="F13" s="77"/>
      <c r="G13" s="77"/>
      <c r="H13" s="77"/>
      <c r="I13" s="77"/>
      <c r="J13" s="78"/>
      <c r="K13" s="59"/>
      <c r="L13" s="59"/>
      <c r="M13" s="59"/>
      <c r="N13" s="59"/>
      <c r="O13" s="60"/>
      <c r="R13" s="113" t="s">
        <v>20</v>
      </c>
      <c r="S13" s="119" t="s">
        <v>13</v>
      </c>
      <c r="T13" s="116" t="s">
        <v>21</v>
      </c>
      <c r="V13" s="109" t="s">
        <v>18</v>
      </c>
      <c r="W13" s="110"/>
    </row>
    <row r="14" spans="1:24" ht="12.75" customHeight="1" x14ac:dyDescent="0.2">
      <c r="B14" s="88" t="s">
        <v>0</v>
      </c>
      <c r="C14" s="90" t="s">
        <v>1</v>
      </c>
      <c r="D14" s="90" t="s">
        <v>2</v>
      </c>
      <c r="E14" s="90" t="s">
        <v>3</v>
      </c>
      <c r="F14" s="103" t="s">
        <v>4</v>
      </c>
      <c r="G14" s="104"/>
      <c r="H14" s="104"/>
      <c r="I14" s="104"/>
      <c r="J14" s="105"/>
      <c r="K14" s="101" t="s">
        <v>5</v>
      </c>
      <c r="L14" s="90" t="s">
        <v>8</v>
      </c>
      <c r="M14" s="90" t="s">
        <v>6</v>
      </c>
      <c r="N14" s="90" t="s">
        <v>7</v>
      </c>
      <c r="O14" s="122" t="s">
        <v>15</v>
      </c>
      <c r="R14" s="114"/>
      <c r="S14" s="120"/>
      <c r="T14" s="117"/>
      <c r="V14" s="111"/>
      <c r="W14" s="112"/>
    </row>
    <row r="15" spans="1:24" ht="12.75" customHeight="1" thickBot="1" x14ac:dyDescent="0.25">
      <c r="B15" s="89"/>
      <c r="C15" s="91"/>
      <c r="D15" s="91"/>
      <c r="E15" s="91"/>
      <c r="F15" s="106"/>
      <c r="G15" s="107"/>
      <c r="H15" s="107"/>
      <c r="I15" s="107"/>
      <c r="J15" s="108"/>
      <c r="K15" s="102"/>
      <c r="L15" s="91"/>
      <c r="M15" s="91"/>
      <c r="N15" s="91"/>
      <c r="O15" s="123"/>
      <c r="R15" s="115"/>
      <c r="S15" s="121"/>
      <c r="T15" s="118"/>
      <c r="V15" s="111"/>
      <c r="W15" s="112"/>
    </row>
    <row r="16" spans="1:24" ht="12.75" customHeight="1" x14ac:dyDescent="0.2">
      <c r="B16" s="16" t="str">
        <f t="shared" ref="B16:B47" si="0">IF(OR(TRIM(R16)=0,TRIM(R16)=""),"",IF(IFERROR(TRIM(INDEX(QryItemNamed,MATCH(TRIM(R16),ITEM,0),2)),"")="Y","SPECIAL",LEFT(IFERROR(TRIM(INDEX(ITEM,MATCH(TRIM(R16),ITEM,0))),""),3)))</f>
        <v/>
      </c>
      <c r="C16" s="17" t="str">
        <f t="shared" ref="C16:C47" si="1">IF(OR(TRIM(R16)=0,TRIM(R16)=""),"",IF(IFERROR(TRIM(INDEX(QryItemNamed,MATCH(TRIM(R16),ITEM,0),2)),"")="Y",LEFT(IFERROR(TRIM(INDEX(ITEM,MATCH(TRIM(R16),ITEM,0))),""),3)&amp;RIGHT(IFERROR(TRIM(INDEX(ITEM,MATCH(TRIM(R16),ITEM,0))),""),5),RIGHT(IFERROR(TRIM(INDEX(ITEM,MATCH(TRIM(R16),ITEM,0))),""),5)))</f>
        <v/>
      </c>
      <c r="D16" s="17" t="str">
        <f t="shared" ref="D16:D47" si="2">IF(OR(TRIM(R16)=0,TRIM(R16)=""),"",IF(IFERROR(TRIM(INDEX(QryItemNamed,MATCH(TRIM(R16),ITEM,0),3)),"")="LS","LS",IF((SUM(K16:N16)+S16)=0,"",SUM(K16:N16)+S16)))</f>
        <v/>
      </c>
      <c r="E16" s="18" t="str">
        <f t="shared" ref="E16:E47" si="3">IF(OR(TRIM(R16)=0,TRIM(R16)=""),"",IF(IFERROR(TRIM(INDEX(QryItemNamed,MATCH(TRIM(R16),ITEM,0),3)),"")="LS","",IFERROR(TRIM(INDEX(QryItemNamed,MATCH(TRIM(R16),ITEM,0),3)),"")))</f>
        <v/>
      </c>
      <c r="F16" s="92" t="str">
        <f t="shared" ref="F16:F17" si="4">IF(OR(TRIM(R16)=0,TRIM(R16)=""),IF(T16="","",T16),IF(IFERROR(TRIM(INDEX(QryItemNamed,MATCH(TRIM(R16),ITEM,0),2)),"")="Y",TRIM(RIGHT(IFERROR(TRIM(INDEX(QryItemNamed,MATCH(TRIM(R16),ITEM,0),4)),"123456789012"),LEN(IFERROR(TRIM(INDEX(QryItemNamed,MATCH(TRIM(R16),ITEM,0),4)),"123456789012"))-9))&amp;T16,IFERROR(TRIM(INDEX(QryItemNamed,MATCH(TRIM(R16),ITEM,0),4))&amp;T16,"ITEM CODE DOES NOT EXIST IN ITEM MASTER")))</f>
        <v/>
      </c>
      <c r="G16" s="93"/>
      <c r="H16" s="93"/>
      <c r="I16" s="93"/>
      <c r="J16" s="94"/>
      <c r="K16" s="61"/>
      <c r="L16" s="33"/>
      <c r="M16" s="33"/>
      <c r="N16" s="33"/>
      <c r="O16" s="34"/>
      <c r="P16" s="35"/>
      <c r="Q16" s="35"/>
      <c r="R16" s="15"/>
      <c r="S16" s="43"/>
      <c r="T16" s="40"/>
      <c r="V16" s="50" t="str">
        <f t="shared" ref="V16:V47" si="5">IF(OR(TRIM(R16)=0,TRIM(R16)=""),"",IFERROR(TRIM(INDEX(QryItemNamed,MATCH(TRIM(R16),ITEM,0),6)),""))</f>
        <v/>
      </c>
      <c r="W16" s="51"/>
      <c r="X16" s="55" t="str">
        <f t="shared" ref="X16:X47" si="6">IF(OR(TRIM(R16)=0,TRIM(R16)=""),"",IFERROR(TRIM(INDEX(QryItemNamed,MATCH(TRIM(R16),ITEM,0),7)),""))</f>
        <v/>
      </c>
    </row>
    <row r="17" spans="2:24" ht="12.75" customHeight="1" x14ac:dyDescent="0.2">
      <c r="B17" s="19" t="str">
        <f t="shared" si="0"/>
        <v>202</v>
      </c>
      <c r="C17" s="20" t="str">
        <f t="shared" si="1"/>
        <v>11202</v>
      </c>
      <c r="D17" s="21" t="str">
        <f t="shared" si="2"/>
        <v>LS</v>
      </c>
      <c r="E17" s="21" t="str">
        <f t="shared" si="3"/>
        <v/>
      </c>
      <c r="F17" s="85" t="str">
        <f t="shared" si="4"/>
        <v>PORTIONS OF STRUCTURE REMOVED, OVER 20 FOOT SPAN</v>
      </c>
      <c r="G17" s="86"/>
      <c r="H17" s="86"/>
      <c r="I17" s="86"/>
      <c r="J17" s="87"/>
      <c r="K17" s="62"/>
      <c r="L17" s="36"/>
      <c r="M17" s="36"/>
      <c r="N17" s="36"/>
      <c r="O17" s="37"/>
      <c r="P17" s="35"/>
      <c r="Q17" s="35"/>
      <c r="R17" s="14" t="s">
        <v>57</v>
      </c>
      <c r="S17" s="44" t="s">
        <v>45</v>
      </c>
      <c r="T17" s="41"/>
      <c r="V17" s="46" t="str">
        <f t="shared" si="5"/>
        <v>0</v>
      </c>
      <c r="W17" s="47"/>
      <c r="X17" s="55" t="str">
        <f t="shared" si="6"/>
        <v/>
      </c>
    </row>
    <row r="18" spans="2:24" ht="12.75" customHeight="1" x14ac:dyDescent="0.2">
      <c r="B18" s="19" t="str">
        <f t="shared" si="0"/>
        <v>202</v>
      </c>
      <c r="C18" s="20" t="str">
        <f t="shared" si="1"/>
        <v>23500</v>
      </c>
      <c r="D18" s="21">
        <f t="shared" si="2"/>
        <v>80</v>
      </c>
      <c r="E18" s="21" t="str">
        <f t="shared" si="3"/>
        <v>SY</v>
      </c>
      <c r="F18" s="85" t="str">
        <f t="shared" ref="F18:F63" si="7">IF(OR(TRIM(R18)=0,TRIM(R18)=""),IF(T18="","",T18),IF(IFERROR(TRIM(INDEX(QryItemNamed,MATCH(TRIM(R18),ITEM,0),2)),"")="Y",TRIM(RIGHT(IFERROR(TRIM(INDEX(QryItemNamed,MATCH(TRIM(R18),ITEM,0),4)),"123456789012"),LEN(IFERROR(TRIM(INDEX(QryItemNamed,MATCH(TRIM(R18),ITEM,0),4)),"123456789012"))-9))&amp;T18,IFERROR(TRIM(INDEX(QryItemNamed,MATCH(TRIM(R18),ITEM,0),4))&amp;T18,"ITEM CODE DOES NOT EXIST IN ITEM MASTER")))</f>
        <v>WEARING COURSE REMOVED</v>
      </c>
      <c r="G18" s="86"/>
      <c r="H18" s="86"/>
      <c r="I18" s="86"/>
      <c r="J18" s="87"/>
      <c r="K18" s="62"/>
      <c r="L18" s="36"/>
      <c r="M18" s="36"/>
      <c r="N18" s="36"/>
      <c r="O18" s="37"/>
      <c r="P18" s="35"/>
      <c r="Q18" s="35"/>
      <c r="R18" s="14" t="s">
        <v>40</v>
      </c>
      <c r="S18" s="44">
        <v>80</v>
      </c>
      <c r="T18" s="41"/>
      <c r="V18" s="46" t="str">
        <f t="shared" si="5"/>
        <v>0</v>
      </c>
      <c r="W18" s="47"/>
      <c r="X18" s="55" t="str">
        <f t="shared" si="6"/>
        <v/>
      </c>
    </row>
    <row r="19" spans="2:24" ht="12.75" customHeight="1" x14ac:dyDescent="0.2">
      <c r="B19" s="19" t="str">
        <f t="shared" si="0"/>
        <v/>
      </c>
      <c r="C19" s="20" t="str">
        <f t="shared" si="1"/>
        <v/>
      </c>
      <c r="D19" s="21" t="str">
        <f t="shared" si="2"/>
        <v/>
      </c>
      <c r="E19" s="21" t="str">
        <f t="shared" si="3"/>
        <v/>
      </c>
      <c r="F19" s="85" t="str">
        <f t="shared" si="7"/>
        <v/>
      </c>
      <c r="G19" s="86"/>
      <c r="H19" s="86"/>
      <c r="I19" s="86"/>
      <c r="J19" s="87"/>
      <c r="K19" s="62"/>
      <c r="L19" s="36"/>
      <c r="M19" s="36"/>
      <c r="N19" s="36"/>
      <c r="O19" s="37"/>
      <c r="P19" s="35"/>
      <c r="Q19" s="35"/>
      <c r="R19" s="14"/>
      <c r="S19" s="44"/>
      <c r="T19" s="41"/>
      <c r="V19" s="46" t="str">
        <f t="shared" si="5"/>
        <v/>
      </c>
      <c r="W19" s="47"/>
      <c r="X19" s="55" t="str">
        <f t="shared" si="6"/>
        <v/>
      </c>
    </row>
    <row r="20" spans="2:24" ht="12.75" customHeight="1" x14ac:dyDescent="0.2">
      <c r="B20" s="19" t="str">
        <f t="shared" si="0"/>
        <v>503</v>
      </c>
      <c r="C20" s="20" t="str">
        <f t="shared" si="1"/>
        <v>11100</v>
      </c>
      <c r="D20" s="21" t="str">
        <f t="shared" si="2"/>
        <v>LS</v>
      </c>
      <c r="E20" s="21" t="str">
        <f t="shared" si="3"/>
        <v/>
      </c>
      <c r="F20" s="85" t="str">
        <f t="shared" si="7"/>
        <v>COFFERDAMS AND EXCAVATION BRACING</v>
      </c>
      <c r="G20" s="86"/>
      <c r="H20" s="86"/>
      <c r="I20" s="86"/>
      <c r="J20" s="87"/>
      <c r="K20" s="62"/>
      <c r="L20" s="36"/>
      <c r="M20" s="36"/>
      <c r="N20" s="36"/>
      <c r="O20" s="37"/>
      <c r="P20" s="35"/>
      <c r="Q20" s="35"/>
      <c r="R20" s="14" t="s">
        <v>34</v>
      </c>
      <c r="S20" s="44"/>
      <c r="T20" s="41"/>
      <c r="V20" s="46" t="str">
        <f t="shared" si="5"/>
        <v>0</v>
      </c>
      <c r="W20" s="47"/>
      <c r="X20" s="55" t="str">
        <f t="shared" si="6"/>
        <v/>
      </c>
    </row>
    <row r="21" spans="2:24" ht="12.75" customHeight="1" x14ac:dyDescent="0.2">
      <c r="B21" s="19" t="str">
        <f t="shared" si="0"/>
        <v>503</v>
      </c>
      <c r="C21" s="20" t="str">
        <f t="shared" si="1"/>
        <v>21301</v>
      </c>
      <c r="D21" s="21" t="str">
        <f t="shared" si="2"/>
        <v>LS</v>
      </c>
      <c r="E21" s="21" t="str">
        <f t="shared" si="3"/>
        <v/>
      </c>
      <c r="F21" s="85" t="str">
        <f t="shared" si="7"/>
        <v>UNCLASSIFIED EXCAVATION, AS PER PLAN</v>
      </c>
      <c r="G21" s="86"/>
      <c r="H21" s="86"/>
      <c r="I21" s="86"/>
      <c r="J21" s="87"/>
      <c r="K21" s="62"/>
      <c r="L21" s="36"/>
      <c r="M21" s="36"/>
      <c r="N21" s="36"/>
      <c r="O21" s="37"/>
      <c r="P21" s="35"/>
      <c r="Q21" s="35"/>
      <c r="R21" s="14" t="s">
        <v>55</v>
      </c>
      <c r="S21" s="44"/>
      <c r="T21" s="41"/>
      <c r="V21" s="46" t="str">
        <f t="shared" si="5"/>
        <v>0</v>
      </c>
      <c r="W21" s="47"/>
      <c r="X21" s="55" t="str">
        <f t="shared" si="6"/>
        <v>CHECK UNIT OF MEASURE</v>
      </c>
    </row>
    <row r="22" spans="2:24" ht="12.75" customHeight="1" x14ac:dyDescent="0.2">
      <c r="B22" s="19" t="str">
        <f t="shared" si="0"/>
        <v>503</v>
      </c>
      <c r="C22" s="20" t="str">
        <f t="shared" si="1"/>
        <v>31100</v>
      </c>
      <c r="D22" s="21">
        <f t="shared" si="2"/>
        <v>72</v>
      </c>
      <c r="E22" s="21" t="str">
        <f t="shared" si="3"/>
        <v>CY</v>
      </c>
      <c r="F22" s="85" t="str">
        <f t="shared" si="7"/>
        <v>ROCK EXCAVATION</v>
      </c>
      <c r="G22" s="86"/>
      <c r="H22" s="86"/>
      <c r="I22" s="86"/>
      <c r="J22" s="87"/>
      <c r="K22" s="62"/>
      <c r="L22" s="36"/>
      <c r="M22" s="36"/>
      <c r="N22" s="36"/>
      <c r="O22" s="37"/>
      <c r="P22" s="35"/>
      <c r="Q22" s="35"/>
      <c r="R22" s="14" t="s">
        <v>56</v>
      </c>
      <c r="S22" s="44">
        <v>72</v>
      </c>
      <c r="T22" s="41"/>
      <c r="V22" s="46" t="str">
        <f t="shared" si="5"/>
        <v>0</v>
      </c>
      <c r="W22" s="47"/>
      <c r="X22" s="55" t="str">
        <f t="shared" si="6"/>
        <v/>
      </c>
    </row>
    <row r="23" spans="2:24" ht="12.75" customHeight="1" x14ac:dyDescent="0.2">
      <c r="B23" s="19" t="str">
        <f t="shared" si="0"/>
        <v/>
      </c>
      <c r="C23" s="20" t="str">
        <f t="shared" si="1"/>
        <v/>
      </c>
      <c r="D23" s="21" t="str">
        <f t="shared" si="2"/>
        <v/>
      </c>
      <c r="E23" s="21" t="str">
        <f t="shared" si="3"/>
        <v/>
      </c>
      <c r="F23" s="85" t="str">
        <f t="shared" si="7"/>
        <v/>
      </c>
      <c r="G23" s="86"/>
      <c r="H23" s="86"/>
      <c r="I23" s="86"/>
      <c r="J23" s="87"/>
      <c r="K23" s="62"/>
      <c r="L23" s="36"/>
      <c r="M23" s="36"/>
      <c r="N23" s="36"/>
      <c r="O23" s="37"/>
      <c r="P23" s="35"/>
      <c r="Q23" s="35"/>
      <c r="R23" s="14"/>
      <c r="S23" s="44"/>
      <c r="T23" s="41"/>
      <c r="V23" s="46" t="str">
        <f t="shared" si="5"/>
        <v/>
      </c>
      <c r="W23" s="47"/>
      <c r="X23" s="55" t="str">
        <f t="shared" si="6"/>
        <v/>
      </c>
    </row>
    <row r="24" spans="2:24" ht="12.75" customHeight="1" x14ac:dyDescent="0.2">
      <c r="B24" s="19" t="str">
        <f t="shared" si="0"/>
        <v>509</v>
      </c>
      <c r="C24" s="20" t="str">
        <f t="shared" si="1"/>
        <v>10000</v>
      </c>
      <c r="D24" s="21">
        <f t="shared" si="2"/>
        <v>8364</v>
      </c>
      <c r="E24" s="21" t="str">
        <f t="shared" si="3"/>
        <v>LB</v>
      </c>
      <c r="F24" s="85" t="str">
        <f t="shared" si="7"/>
        <v>EPOXY COATED REINFORCING STEEL</v>
      </c>
      <c r="G24" s="86"/>
      <c r="H24" s="86"/>
      <c r="I24" s="86"/>
      <c r="J24" s="87"/>
      <c r="K24" s="62"/>
      <c r="L24" s="36"/>
      <c r="M24" s="36"/>
      <c r="N24" s="36"/>
      <c r="O24" s="37"/>
      <c r="P24" s="35"/>
      <c r="Q24" s="35"/>
      <c r="R24" s="14" t="s">
        <v>35</v>
      </c>
      <c r="S24" s="44">
        <v>8364</v>
      </c>
      <c r="T24" s="41"/>
      <c r="V24" s="46" t="str">
        <f t="shared" si="5"/>
        <v>0</v>
      </c>
      <c r="W24" s="47"/>
      <c r="X24" s="55" t="str">
        <f t="shared" si="6"/>
        <v/>
      </c>
    </row>
    <row r="25" spans="2:24" ht="12.75" customHeight="1" x14ac:dyDescent="0.2">
      <c r="B25" s="19" t="str">
        <f t="shared" si="0"/>
        <v/>
      </c>
      <c r="C25" s="20" t="str">
        <f t="shared" si="1"/>
        <v/>
      </c>
      <c r="D25" s="21" t="str">
        <f t="shared" si="2"/>
        <v/>
      </c>
      <c r="E25" s="21" t="str">
        <f t="shared" si="3"/>
        <v/>
      </c>
      <c r="F25" s="85" t="str">
        <f t="shared" si="7"/>
        <v/>
      </c>
      <c r="G25" s="86"/>
      <c r="H25" s="86"/>
      <c r="I25" s="86"/>
      <c r="J25" s="87"/>
      <c r="K25" s="62"/>
      <c r="L25" s="36"/>
      <c r="M25" s="36"/>
      <c r="N25" s="36"/>
      <c r="O25" s="37"/>
      <c r="P25" s="35"/>
      <c r="Q25" s="35"/>
      <c r="R25" s="14"/>
      <c r="S25" s="44"/>
      <c r="T25" s="41"/>
      <c r="V25" s="46" t="str">
        <f t="shared" si="5"/>
        <v/>
      </c>
      <c r="W25" s="47"/>
      <c r="X25" s="55" t="str">
        <f t="shared" si="6"/>
        <v/>
      </c>
    </row>
    <row r="26" spans="2:24" ht="12.75" customHeight="1" x14ac:dyDescent="0.2">
      <c r="B26" s="19" t="str">
        <f t="shared" si="0"/>
        <v>511</v>
      </c>
      <c r="C26" s="20" t="str">
        <f t="shared" si="1"/>
        <v>46510</v>
      </c>
      <c r="D26" s="21">
        <f t="shared" si="2"/>
        <v>128</v>
      </c>
      <c r="E26" s="21" t="str">
        <f t="shared" si="3"/>
        <v>CY</v>
      </c>
      <c r="F26" s="85" t="str">
        <f t="shared" si="7"/>
        <v>CLASS QC1 CONCRETE, FOOTING</v>
      </c>
      <c r="G26" s="86"/>
      <c r="H26" s="86"/>
      <c r="I26" s="86"/>
      <c r="J26" s="87"/>
      <c r="K26" s="62"/>
      <c r="L26" s="36"/>
      <c r="M26" s="36"/>
      <c r="N26" s="36"/>
      <c r="O26" s="37"/>
      <c r="P26" s="35"/>
      <c r="Q26" s="35"/>
      <c r="R26" s="14" t="s">
        <v>36</v>
      </c>
      <c r="S26" s="44">
        <v>128</v>
      </c>
      <c r="T26" s="41"/>
      <c r="V26" s="46" t="str">
        <f t="shared" si="5"/>
        <v>0</v>
      </c>
      <c r="W26" s="47"/>
      <c r="X26" s="55" t="str">
        <f t="shared" si="6"/>
        <v/>
      </c>
    </row>
    <row r="27" spans="2:24" ht="12.75" customHeight="1" x14ac:dyDescent="0.2">
      <c r="B27" s="19" t="str">
        <f t="shared" si="0"/>
        <v>511</v>
      </c>
      <c r="C27" s="20" t="str">
        <f t="shared" si="1"/>
        <v>46610</v>
      </c>
      <c r="D27" s="21">
        <f t="shared" si="2"/>
        <v>2</v>
      </c>
      <c r="E27" s="21" t="str">
        <f t="shared" si="3"/>
        <v>CY</v>
      </c>
      <c r="F27" s="85" t="str">
        <f t="shared" si="7"/>
        <v>CLASS QC1 CONCRETE, HEADWALL</v>
      </c>
      <c r="G27" s="86"/>
      <c r="H27" s="86"/>
      <c r="I27" s="86"/>
      <c r="J27" s="87"/>
      <c r="K27" s="62"/>
      <c r="L27" s="36"/>
      <c r="M27" s="36"/>
      <c r="N27" s="36"/>
      <c r="O27" s="37"/>
      <c r="P27" s="35"/>
      <c r="Q27" s="35"/>
      <c r="R27" s="14" t="s">
        <v>44</v>
      </c>
      <c r="S27" s="44">
        <v>2</v>
      </c>
      <c r="T27" s="41"/>
      <c r="V27" s="46" t="str">
        <f t="shared" si="5"/>
        <v>0</v>
      </c>
      <c r="W27" s="47"/>
      <c r="X27" s="55" t="str">
        <f t="shared" si="6"/>
        <v/>
      </c>
    </row>
    <row r="28" spans="2:24" ht="12.75" customHeight="1" x14ac:dyDescent="0.2">
      <c r="B28" s="19" t="str">
        <f t="shared" si="0"/>
        <v/>
      </c>
      <c r="C28" s="20" t="str">
        <f t="shared" si="1"/>
        <v/>
      </c>
      <c r="D28" s="21" t="str">
        <f t="shared" si="2"/>
        <v/>
      </c>
      <c r="E28" s="21" t="str">
        <f t="shared" si="3"/>
        <v/>
      </c>
      <c r="F28" s="85" t="str">
        <f t="shared" si="7"/>
        <v/>
      </c>
      <c r="G28" s="86"/>
      <c r="H28" s="86"/>
      <c r="I28" s="86"/>
      <c r="J28" s="87"/>
      <c r="K28" s="62"/>
      <c r="L28" s="36"/>
      <c r="M28" s="36"/>
      <c r="N28" s="36"/>
      <c r="O28" s="37"/>
      <c r="P28" s="35"/>
      <c r="Q28" s="35"/>
      <c r="R28" s="14"/>
      <c r="S28" s="44"/>
      <c r="T28" s="41"/>
      <c r="V28" s="46" t="str">
        <f t="shared" si="5"/>
        <v/>
      </c>
      <c r="W28" s="47"/>
      <c r="X28" s="55" t="str">
        <f t="shared" si="6"/>
        <v/>
      </c>
    </row>
    <row r="29" spans="2:24" ht="12.75" customHeight="1" x14ac:dyDescent="0.2">
      <c r="B29" s="19" t="str">
        <f t="shared" si="0"/>
        <v>512</v>
      </c>
      <c r="C29" s="20" t="str">
        <f t="shared" si="1"/>
        <v>10100</v>
      </c>
      <c r="D29" s="21">
        <f t="shared" si="2"/>
        <v>64</v>
      </c>
      <c r="E29" s="21" t="str">
        <f t="shared" si="3"/>
        <v>SY</v>
      </c>
      <c r="F29" s="85" t="str">
        <f t="shared" si="7"/>
        <v>SEALING OF CONCRETE SURFACES (EPOXY-URETHANE)</v>
      </c>
      <c r="G29" s="86"/>
      <c r="H29" s="86"/>
      <c r="I29" s="86"/>
      <c r="J29" s="87"/>
      <c r="K29" s="62"/>
      <c r="L29" s="36"/>
      <c r="M29" s="36"/>
      <c r="N29" s="36"/>
      <c r="O29" s="37"/>
      <c r="P29" s="35"/>
      <c r="Q29" s="35"/>
      <c r="R29" s="14" t="s">
        <v>37</v>
      </c>
      <c r="S29" s="44">
        <v>64</v>
      </c>
      <c r="T29" s="41"/>
      <c r="V29" s="46" t="str">
        <f t="shared" si="5"/>
        <v>0</v>
      </c>
      <c r="W29" s="47"/>
      <c r="X29" s="55" t="str">
        <f t="shared" si="6"/>
        <v/>
      </c>
    </row>
    <row r="30" spans="2:24" ht="12.75" customHeight="1" x14ac:dyDescent="0.2">
      <c r="B30" s="19" t="str">
        <f t="shared" si="0"/>
        <v>512</v>
      </c>
      <c r="C30" s="20" t="str">
        <f t="shared" si="1"/>
        <v>33000</v>
      </c>
      <c r="D30" s="21">
        <f t="shared" si="2"/>
        <v>242</v>
      </c>
      <c r="E30" s="21" t="str">
        <f t="shared" si="3"/>
        <v>SY</v>
      </c>
      <c r="F30" s="85" t="str">
        <f t="shared" si="7"/>
        <v>TYPE 2 WATERPROOFING</v>
      </c>
      <c r="G30" s="86"/>
      <c r="H30" s="86"/>
      <c r="I30" s="86"/>
      <c r="J30" s="87"/>
      <c r="K30" s="62"/>
      <c r="L30" s="36"/>
      <c r="M30" s="36"/>
      <c r="N30" s="36"/>
      <c r="O30" s="37"/>
      <c r="P30" s="35"/>
      <c r="Q30" s="35"/>
      <c r="R30" s="14" t="s">
        <v>38</v>
      </c>
      <c r="S30" s="44">
        <v>242</v>
      </c>
      <c r="T30" s="41"/>
      <c r="V30" s="46" t="str">
        <f t="shared" si="5"/>
        <v>0</v>
      </c>
      <c r="W30" s="47"/>
      <c r="X30" s="55" t="str">
        <f t="shared" si="6"/>
        <v>CHECK UNIT OF MEASURE</v>
      </c>
    </row>
    <row r="31" spans="2:24" ht="12.75" customHeight="1" x14ac:dyDescent="0.2">
      <c r="B31" s="19" t="str">
        <f t="shared" si="0"/>
        <v/>
      </c>
      <c r="C31" s="20" t="str">
        <f t="shared" si="1"/>
        <v/>
      </c>
      <c r="D31" s="21" t="str">
        <f t="shared" si="2"/>
        <v/>
      </c>
      <c r="E31" s="21" t="str">
        <f t="shared" si="3"/>
        <v/>
      </c>
      <c r="F31" s="85" t="str">
        <f t="shared" si="7"/>
        <v/>
      </c>
      <c r="G31" s="86"/>
      <c r="H31" s="86"/>
      <c r="I31" s="86"/>
      <c r="J31" s="87"/>
      <c r="K31" s="62"/>
      <c r="L31" s="36"/>
      <c r="M31" s="36"/>
      <c r="N31" s="36"/>
      <c r="O31" s="37"/>
      <c r="P31" s="35"/>
      <c r="Q31" s="35"/>
      <c r="R31" s="14"/>
      <c r="S31" s="44"/>
      <c r="T31" s="41"/>
      <c r="V31" s="46" t="str">
        <f t="shared" si="5"/>
        <v/>
      </c>
      <c r="W31" s="47"/>
      <c r="X31" s="55" t="str">
        <f t="shared" si="6"/>
        <v/>
      </c>
    </row>
    <row r="32" spans="2:24" ht="12.75" customHeight="1" x14ac:dyDescent="0.2">
      <c r="B32" s="19" t="str">
        <f t="shared" si="0"/>
        <v>601</v>
      </c>
      <c r="C32" s="20" t="str">
        <f t="shared" si="1"/>
        <v>32110</v>
      </c>
      <c r="D32" s="21">
        <f t="shared" si="2"/>
        <v>165</v>
      </c>
      <c r="E32" s="21" t="str">
        <f t="shared" si="3"/>
        <v>CY</v>
      </c>
      <c r="F32" s="85" t="str">
        <f t="shared" si="7"/>
        <v>ROCK CHANNEL PROTECTION, TYPE B WITH AGGREGATE FILTER</v>
      </c>
      <c r="G32" s="86"/>
      <c r="H32" s="86"/>
      <c r="I32" s="86"/>
      <c r="J32" s="87"/>
      <c r="K32" s="62"/>
      <c r="L32" s="36"/>
      <c r="M32" s="36"/>
      <c r="N32" s="36"/>
      <c r="O32" s="37"/>
      <c r="P32" s="35"/>
      <c r="Q32" s="35"/>
      <c r="R32" s="14" t="s">
        <v>41</v>
      </c>
      <c r="S32" s="44">
        <v>165</v>
      </c>
      <c r="T32" s="41"/>
      <c r="V32" s="46" t="str">
        <f t="shared" si="5"/>
        <v>0</v>
      </c>
      <c r="W32" s="47"/>
      <c r="X32" s="55" t="str">
        <f t="shared" si="6"/>
        <v/>
      </c>
    </row>
    <row r="33" spans="2:24" ht="12.75" customHeight="1" x14ac:dyDescent="0.2">
      <c r="B33" s="19" t="str">
        <f t="shared" si="0"/>
        <v/>
      </c>
      <c r="C33" s="20" t="str">
        <f t="shared" si="1"/>
        <v/>
      </c>
      <c r="D33" s="21" t="str">
        <f t="shared" si="2"/>
        <v/>
      </c>
      <c r="E33" s="21" t="str">
        <f t="shared" si="3"/>
        <v/>
      </c>
      <c r="F33" s="85" t="str">
        <f t="shared" si="7"/>
        <v/>
      </c>
      <c r="G33" s="86"/>
      <c r="H33" s="86"/>
      <c r="I33" s="86"/>
      <c r="J33" s="87"/>
      <c r="K33" s="62"/>
      <c r="L33" s="36"/>
      <c r="M33" s="36"/>
      <c r="N33" s="36"/>
      <c r="O33" s="37"/>
      <c r="P33" s="35"/>
      <c r="Q33" s="35"/>
      <c r="R33" s="14"/>
      <c r="S33" s="44"/>
      <c r="T33" s="41"/>
      <c r="V33" s="46" t="str">
        <f t="shared" si="5"/>
        <v/>
      </c>
      <c r="W33" s="47"/>
      <c r="X33" s="55" t="str">
        <f t="shared" si="6"/>
        <v/>
      </c>
    </row>
    <row r="34" spans="2:24" ht="12.75" customHeight="1" x14ac:dyDescent="0.2">
      <c r="B34" s="19" t="str">
        <f t="shared" si="0"/>
        <v>611</v>
      </c>
      <c r="C34" s="20" t="str">
        <f t="shared" si="1"/>
        <v>70000</v>
      </c>
      <c r="D34" s="21">
        <f t="shared" si="2"/>
        <v>63</v>
      </c>
      <c r="E34" s="21" t="str">
        <f t="shared" si="3"/>
        <v>FT</v>
      </c>
      <c r="F34" s="85" t="str">
        <f t="shared" si="7"/>
        <v>CONDUIT, TYPE A, PRECAST REINFORCED CONCRETE THREE SIDED FLAT TOPPED CULVERT, (16' SPAN x 6' RISE)</v>
      </c>
      <c r="G34" s="86"/>
      <c r="H34" s="86"/>
      <c r="I34" s="86"/>
      <c r="J34" s="87"/>
      <c r="K34" s="62"/>
      <c r="L34" s="36"/>
      <c r="M34" s="36"/>
      <c r="N34" s="36"/>
      <c r="O34" s="37"/>
      <c r="P34" s="35"/>
      <c r="Q34" s="35"/>
      <c r="R34" s="14" t="s">
        <v>53</v>
      </c>
      <c r="S34" s="44">
        <v>63</v>
      </c>
      <c r="T34" s="41" t="s">
        <v>54</v>
      </c>
      <c r="V34" s="46" t="str">
        <f t="shared" si="5"/>
        <v>1</v>
      </c>
      <c r="W34" s="47"/>
      <c r="X34" s="55" t="str">
        <f t="shared" si="6"/>
        <v>SPECIFY SIZE (SPAN X RISE)</v>
      </c>
    </row>
    <row r="35" spans="2:24" ht="12.75" customHeight="1" x14ac:dyDescent="0.2">
      <c r="B35" s="19" t="str">
        <f t="shared" si="0"/>
        <v/>
      </c>
      <c r="C35" s="20" t="str">
        <f t="shared" si="1"/>
        <v/>
      </c>
      <c r="D35" s="21" t="str">
        <f t="shared" si="2"/>
        <v/>
      </c>
      <c r="E35" s="21" t="str">
        <f t="shared" si="3"/>
        <v/>
      </c>
      <c r="F35" s="85" t="str">
        <f t="shared" si="7"/>
        <v/>
      </c>
      <c r="G35" s="86"/>
      <c r="H35" s="86"/>
      <c r="I35" s="86"/>
      <c r="J35" s="87"/>
      <c r="K35" s="62"/>
      <c r="L35" s="36"/>
      <c r="M35" s="36"/>
      <c r="N35" s="36"/>
      <c r="O35" s="37"/>
      <c r="P35" s="35"/>
      <c r="Q35" s="35"/>
      <c r="R35" s="14"/>
      <c r="S35" s="44"/>
      <c r="T35" s="41"/>
      <c r="V35" s="46" t="str">
        <f t="shared" si="5"/>
        <v/>
      </c>
      <c r="W35" s="47"/>
      <c r="X35" s="55" t="str">
        <f t="shared" si="6"/>
        <v/>
      </c>
    </row>
    <row r="36" spans="2:24" ht="12.75" customHeight="1" x14ac:dyDescent="0.2">
      <c r="B36" s="19" t="str">
        <f t="shared" si="0"/>
        <v>851</v>
      </c>
      <c r="C36" s="20" t="str">
        <f t="shared" si="1"/>
        <v>10000</v>
      </c>
      <c r="D36" s="21">
        <f t="shared" si="2"/>
        <v>282</v>
      </c>
      <c r="E36" s="21" t="str">
        <f t="shared" si="3"/>
        <v>SF</v>
      </c>
      <c r="F36" s="85" t="str">
        <f t="shared" si="7"/>
        <v>PRECAST GRAVITY AND SEMIGRAVITY RETAINING WALL</v>
      </c>
      <c r="G36" s="86"/>
      <c r="H36" s="86"/>
      <c r="I36" s="86"/>
      <c r="J36" s="87"/>
      <c r="K36" s="62"/>
      <c r="L36" s="36"/>
      <c r="M36" s="36"/>
      <c r="N36" s="36"/>
      <c r="O36" s="37"/>
      <c r="P36" s="35"/>
      <c r="Q36" s="35"/>
      <c r="R36" s="14" t="s">
        <v>46</v>
      </c>
      <c r="S36" s="44">
        <v>282</v>
      </c>
      <c r="T36" s="41"/>
      <c r="V36" s="46" t="str">
        <f t="shared" si="5"/>
        <v>0</v>
      </c>
      <c r="W36" s="47"/>
      <c r="X36" s="55" t="str">
        <f t="shared" si="6"/>
        <v/>
      </c>
    </row>
    <row r="37" spans="2:24" ht="12.75" customHeight="1" x14ac:dyDescent="0.2">
      <c r="B37" s="19" t="str">
        <f t="shared" si="0"/>
        <v>851</v>
      </c>
      <c r="C37" s="20" t="str">
        <f t="shared" si="1"/>
        <v>11000</v>
      </c>
      <c r="D37" s="21">
        <f t="shared" si="2"/>
        <v>6</v>
      </c>
      <c r="E37" s="21" t="str">
        <f t="shared" si="3"/>
        <v>CY</v>
      </c>
      <c r="F37" s="85" t="str">
        <f t="shared" si="7"/>
        <v>NATURAL SOIL</v>
      </c>
      <c r="G37" s="86"/>
      <c r="H37" s="86"/>
      <c r="I37" s="86"/>
      <c r="J37" s="87"/>
      <c r="K37" s="62"/>
      <c r="L37" s="36"/>
      <c r="M37" s="36"/>
      <c r="N37" s="36"/>
      <c r="O37" s="37"/>
      <c r="P37" s="35"/>
      <c r="Q37" s="35"/>
      <c r="R37" s="14" t="s">
        <v>47</v>
      </c>
      <c r="S37" s="44">
        <v>6</v>
      </c>
      <c r="T37" s="41"/>
      <c r="V37" s="46" t="str">
        <f t="shared" si="5"/>
        <v>0</v>
      </c>
      <c r="W37" s="47"/>
      <c r="X37" s="55" t="str">
        <f t="shared" si="6"/>
        <v/>
      </c>
    </row>
    <row r="38" spans="2:24" ht="12.75" customHeight="1" x14ac:dyDescent="0.2">
      <c r="B38" s="19" t="str">
        <f t="shared" si="0"/>
        <v>851</v>
      </c>
      <c r="C38" s="20" t="str">
        <f t="shared" si="1"/>
        <v>14000</v>
      </c>
      <c r="D38" s="21">
        <f t="shared" si="2"/>
        <v>2</v>
      </c>
      <c r="E38" s="21" t="str">
        <f t="shared" si="3"/>
        <v>DAY</v>
      </c>
      <c r="F38" s="85" t="str">
        <f t="shared" si="7"/>
        <v>ON-SITE ASSISTANCE</v>
      </c>
      <c r="G38" s="86"/>
      <c r="H38" s="86"/>
      <c r="I38" s="86"/>
      <c r="J38" s="87"/>
      <c r="K38" s="62"/>
      <c r="L38" s="36"/>
      <c r="M38" s="36"/>
      <c r="N38" s="36"/>
      <c r="O38" s="37"/>
      <c r="P38" s="35"/>
      <c r="Q38" s="35"/>
      <c r="R38" s="14" t="s">
        <v>48</v>
      </c>
      <c r="S38" s="44">
        <v>2</v>
      </c>
      <c r="T38" s="41"/>
      <c r="V38" s="46" t="str">
        <f t="shared" si="5"/>
        <v>0</v>
      </c>
      <c r="W38" s="47"/>
      <c r="X38" s="55" t="str">
        <f t="shared" si="6"/>
        <v/>
      </c>
    </row>
    <row r="39" spans="2:24" ht="12.75" customHeight="1" x14ac:dyDescent="0.2">
      <c r="B39" s="19" t="str">
        <f t="shared" si="0"/>
        <v>851</v>
      </c>
      <c r="C39" s="20" t="str">
        <f t="shared" si="1"/>
        <v>15000</v>
      </c>
      <c r="D39" s="21" t="str">
        <f t="shared" si="2"/>
        <v>LS</v>
      </c>
      <c r="E39" s="21" t="str">
        <f t="shared" si="3"/>
        <v/>
      </c>
      <c r="F39" s="85" t="str">
        <f t="shared" si="7"/>
        <v>WALL DRAINAGE SYSTEM</v>
      </c>
      <c r="G39" s="86"/>
      <c r="H39" s="86"/>
      <c r="I39" s="86"/>
      <c r="J39" s="87"/>
      <c r="K39" s="62"/>
      <c r="L39" s="36"/>
      <c r="M39" s="36"/>
      <c r="N39" s="36"/>
      <c r="O39" s="37"/>
      <c r="P39" s="35"/>
      <c r="Q39" s="35"/>
      <c r="R39" s="14" t="s">
        <v>49</v>
      </c>
      <c r="S39" s="44" t="s">
        <v>45</v>
      </c>
      <c r="T39" s="41"/>
      <c r="V39" s="46" t="str">
        <f t="shared" si="5"/>
        <v>0</v>
      </c>
      <c r="W39" s="47"/>
      <c r="X39" s="55" t="str">
        <f t="shared" si="6"/>
        <v/>
      </c>
    </row>
    <row r="40" spans="2:24" ht="12.75" customHeight="1" x14ac:dyDescent="0.2">
      <c r="B40" s="19" t="str">
        <f t="shared" si="0"/>
        <v/>
      </c>
      <c r="C40" s="20" t="str">
        <f t="shared" si="1"/>
        <v/>
      </c>
      <c r="D40" s="21" t="str">
        <f t="shared" si="2"/>
        <v/>
      </c>
      <c r="E40" s="21" t="str">
        <f t="shared" si="3"/>
        <v/>
      </c>
      <c r="F40" s="85" t="str">
        <f t="shared" si="7"/>
        <v/>
      </c>
      <c r="G40" s="86"/>
      <c r="H40" s="86"/>
      <c r="I40" s="86"/>
      <c r="J40" s="87"/>
      <c r="K40" s="62"/>
      <c r="L40" s="36"/>
      <c r="M40" s="36"/>
      <c r="N40" s="36"/>
      <c r="O40" s="37"/>
      <c r="P40" s="35"/>
      <c r="Q40" s="35"/>
      <c r="R40" s="14"/>
      <c r="S40" s="44"/>
      <c r="T40" s="41"/>
      <c r="V40" s="46" t="str">
        <f t="shared" si="5"/>
        <v/>
      </c>
      <c r="W40" s="47"/>
      <c r="X40" s="55" t="str">
        <f t="shared" si="6"/>
        <v/>
      </c>
    </row>
    <row r="41" spans="2:24" ht="12.75" customHeight="1" x14ac:dyDescent="0.2">
      <c r="B41" s="19" t="str">
        <f t="shared" si="0"/>
        <v>851</v>
      </c>
      <c r="C41" s="20" t="str">
        <f t="shared" si="1"/>
        <v>15500</v>
      </c>
      <c r="D41" s="21" t="str">
        <f t="shared" si="2"/>
        <v>LS</v>
      </c>
      <c r="E41" s="21" t="str">
        <f t="shared" si="3"/>
        <v/>
      </c>
      <c r="F41" s="85" t="str">
        <f t="shared" si="7"/>
        <v>PGSRW INSPECTION AND COMPACTION TESTING</v>
      </c>
      <c r="G41" s="86"/>
      <c r="H41" s="86"/>
      <c r="I41" s="86"/>
      <c r="J41" s="87"/>
      <c r="K41" s="62"/>
      <c r="L41" s="36"/>
      <c r="M41" s="36"/>
      <c r="N41" s="36"/>
      <c r="O41" s="37"/>
      <c r="P41" s="35"/>
      <c r="Q41" s="35"/>
      <c r="R41" s="14" t="s">
        <v>50</v>
      </c>
      <c r="S41" s="44" t="s">
        <v>45</v>
      </c>
      <c r="T41" s="41"/>
      <c r="V41" s="46" t="str">
        <f t="shared" si="5"/>
        <v>0</v>
      </c>
      <c r="W41" s="47"/>
      <c r="X41" s="55" t="str">
        <f t="shared" si="6"/>
        <v/>
      </c>
    </row>
    <row r="42" spans="2:24" ht="12.75" customHeight="1" x14ac:dyDescent="0.2">
      <c r="B42" s="19" t="str">
        <f t="shared" si="0"/>
        <v/>
      </c>
      <c r="C42" s="20" t="str">
        <f t="shared" si="1"/>
        <v/>
      </c>
      <c r="D42" s="21" t="str">
        <f t="shared" si="2"/>
        <v/>
      </c>
      <c r="E42" s="21" t="str">
        <f t="shared" si="3"/>
        <v/>
      </c>
      <c r="F42" s="85" t="str">
        <f t="shared" si="7"/>
        <v/>
      </c>
      <c r="G42" s="86"/>
      <c r="H42" s="86"/>
      <c r="I42" s="86"/>
      <c r="J42" s="87"/>
      <c r="K42" s="62"/>
      <c r="L42" s="36"/>
      <c r="M42" s="36"/>
      <c r="N42" s="36"/>
      <c r="O42" s="37"/>
      <c r="P42" s="35"/>
      <c r="Q42" s="35"/>
      <c r="R42" s="14"/>
      <c r="S42" s="44"/>
      <c r="T42" s="41"/>
      <c r="V42" s="46" t="str">
        <f t="shared" si="5"/>
        <v/>
      </c>
      <c r="W42" s="47"/>
      <c r="X42" s="55" t="str">
        <f t="shared" si="6"/>
        <v/>
      </c>
    </row>
    <row r="43" spans="2:24" ht="12.75" hidden="1" customHeight="1" x14ac:dyDescent="0.2">
      <c r="B43" s="19" t="str">
        <f t="shared" si="0"/>
        <v/>
      </c>
      <c r="C43" s="20" t="str">
        <f t="shared" si="1"/>
        <v/>
      </c>
      <c r="D43" s="21" t="str">
        <f t="shared" si="2"/>
        <v/>
      </c>
      <c r="E43" s="21" t="str">
        <f t="shared" si="3"/>
        <v/>
      </c>
      <c r="F43" s="85" t="str">
        <f t="shared" si="7"/>
        <v/>
      </c>
      <c r="G43" s="86"/>
      <c r="H43" s="86"/>
      <c r="I43" s="86"/>
      <c r="J43" s="87"/>
      <c r="K43" s="62"/>
      <c r="L43" s="36"/>
      <c r="M43" s="36"/>
      <c r="N43" s="36"/>
      <c r="O43" s="37"/>
      <c r="P43" s="35"/>
      <c r="Q43" s="35"/>
      <c r="R43" s="14"/>
      <c r="S43" s="44"/>
      <c r="T43" s="41"/>
      <c r="V43" s="46" t="str">
        <f t="shared" si="5"/>
        <v/>
      </c>
      <c r="W43" s="47"/>
      <c r="X43" s="55" t="str">
        <f t="shared" si="6"/>
        <v/>
      </c>
    </row>
    <row r="44" spans="2:24" ht="12.75" hidden="1" customHeight="1" x14ac:dyDescent="0.2">
      <c r="B44" s="19" t="str">
        <f t="shared" si="0"/>
        <v/>
      </c>
      <c r="C44" s="20" t="str">
        <f t="shared" si="1"/>
        <v/>
      </c>
      <c r="D44" s="21" t="str">
        <f t="shared" si="2"/>
        <v/>
      </c>
      <c r="E44" s="21" t="str">
        <f t="shared" si="3"/>
        <v/>
      </c>
      <c r="F44" s="85" t="str">
        <f t="shared" si="7"/>
        <v/>
      </c>
      <c r="G44" s="86"/>
      <c r="H44" s="86"/>
      <c r="I44" s="86"/>
      <c r="J44" s="87"/>
      <c r="K44" s="62"/>
      <c r="L44" s="36"/>
      <c r="M44" s="36"/>
      <c r="N44" s="36"/>
      <c r="O44" s="37"/>
      <c r="P44" s="35"/>
      <c r="Q44" s="35"/>
      <c r="R44" s="14"/>
      <c r="S44" s="44"/>
      <c r="T44" s="41"/>
      <c r="V44" s="46" t="str">
        <f t="shared" si="5"/>
        <v/>
      </c>
      <c r="W44" s="47"/>
      <c r="X44" s="55" t="str">
        <f t="shared" si="6"/>
        <v/>
      </c>
    </row>
    <row r="45" spans="2:24" ht="12.75" hidden="1" customHeight="1" x14ac:dyDescent="0.2">
      <c r="B45" s="19" t="str">
        <f t="shared" si="0"/>
        <v/>
      </c>
      <c r="C45" s="20" t="str">
        <f t="shared" si="1"/>
        <v/>
      </c>
      <c r="D45" s="21" t="str">
        <f t="shared" si="2"/>
        <v/>
      </c>
      <c r="E45" s="21" t="str">
        <f t="shared" si="3"/>
        <v/>
      </c>
      <c r="F45" s="85" t="str">
        <f t="shared" si="7"/>
        <v/>
      </c>
      <c r="G45" s="86"/>
      <c r="H45" s="86"/>
      <c r="I45" s="86"/>
      <c r="J45" s="87"/>
      <c r="K45" s="62"/>
      <c r="L45" s="36"/>
      <c r="M45" s="36"/>
      <c r="N45" s="36"/>
      <c r="O45" s="37"/>
      <c r="P45" s="35"/>
      <c r="Q45" s="35"/>
      <c r="R45" s="14"/>
      <c r="S45" s="44"/>
      <c r="T45" s="41"/>
      <c r="V45" s="46" t="str">
        <f t="shared" si="5"/>
        <v/>
      </c>
      <c r="W45" s="47"/>
      <c r="X45" s="55" t="str">
        <f t="shared" si="6"/>
        <v/>
      </c>
    </row>
    <row r="46" spans="2:24" ht="12.75" hidden="1" customHeight="1" x14ac:dyDescent="0.2">
      <c r="B46" s="19" t="str">
        <f t="shared" si="0"/>
        <v/>
      </c>
      <c r="C46" s="20" t="str">
        <f t="shared" si="1"/>
        <v/>
      </c>
      <c r="D46" s="21" t="str">
        <f t="shared" si="2"/>
        <v/>
      </c>
      <c r="E46" s="21" t="str">
        <f t="shared" si="3"/>
        <v/>
      </c>
      <c r="F46" s="85" t="str">
        <f t="shared" si="7"/>
        <v/>
      </c>
      <c r="G46" s="86"/>
      <c r="H46" s="86"/>
      <c r="I46" s="86"/>
      <c r="J46" s="87"/>
      <c r="K46" s="62"/>
      <c r="L46" s="36"/>
      <c r="M46" s="36"/>
      <c r="N46" s="36"/>
      <c r="O46" s="37"/>
      <c r="P46" s="35"/>
      <c r="Q46" s="35"/>
      <c r="R46" s="14"/>
      <c r="S46" s="44"/>
      <c r="T46" s="41"/>
      <c r="V46" s="46" t="str">
        <f t="shared" si="5"/>
        <v/>
      </c>
      <c r="W46" s="47"/>
      <c r="X46" s="55" t="str">
        <f t="shared" si="6"/>
        <v/>
      </c>
    </row>
    <row r="47" spans="2:24" ht="12.75" hidden="1" customHeight="1" x14ac:dyDescent="0.2">
      <c r="B47" s="19" t="str">
        <f t="shared" si="0"/>
        <v/>
      </c>
      <c r="C47" s="20" t="str">
        <f t="shared" si="1"/>
        <v/>
      </c>
      <c r="D47" s="21" t="str">
        <f t="shared" si="2"/>
        <v/>
      </c>
      <c r="E47" s="21" t="str">
        <f t="shared" si="3"/>
        <v/>
      </c>
      <c r="F47" s="85" t="str">
        <f t="shared" si="7"/>
        <v/>
      </c>
      <c r="G47" s="86"/>
      <c r="H47" s="86"/>
      <c r="I47" s="86"/>
      <c r="J47" s="87"/>
      <c r="K47" s="62"/>
      <c r="L47" s="36"/>
      <c r="M47" s="36"/>
      <c r="N47" s="36"/>
      <c r="O47" s="37"/>
      <c r="P47" s="35"/>
      <c r="Q47" s="35"/>
      <c r="R47" s="14"/>
      <c r="S47" s="44"/>
      <c r="T47" s="41"/>
      <c r="V47" s="46" t="str">
        <f t="shared" si="5"/>
        <v/>
      </c>
      <c r="W47" s="47"/>
      <c r="X47" s="55" t="str">
        <f t="shared" si="6"/>
        <v/>
      </c>
    </row>
    <row r="48" spans="2:24" ht="12.75" hidden="1" customHeight="1" x14ac:dyDescent="0.2">
      <c r="B48" s="19" t="str">
        <f t="shared" ref="B48:B64" si="8">IF(OR(TRIM(R48)=0,TRIM(R48)=""),"",IF(IFERROR(TRIM(INDEX(QryItemNamed,MATCH(TRIM(R48),ITEM,0),2)),"")="Y","SPECIAL",LEFT(IFERROR(TRIM(INDEX(ITEM,MATCH(TRIM(R48),ITEM,0))),""),3)))</f>
        <v/>
      </c>
      <c r="C48" s="20" t="str">
        <f t="shared" ref="C48:C64" si="9">IF(OR(TRIM(R48)=0,TRIM(R48)=""),"",IF(IFERROR(TRIM(INDEX(QryItemNamed,MATCH(TRIM(R48),ITEM,0),2)),"")="Y",LEFT(IFERROR(TRIM(INDEX(ITEM,MATCH(TRIM(R48),ITEM,0))),""),3)&amp;RIGHT(IFERROR(TRIM(INDEX(ITEM,MATCH(TRIM(R48),ITEM,0))),""),5),RIGHT(IFERROR(TRIM(INDEX(ITEM,MATCH(TRIM(R48),ITEM,0))),""),5)))</f>
        <v/>
      </c>
      <c r="D48" s="21" t="str">
        <f t="shared" ref="D48:D64" si="10">IF(OR(TRIM(R48)=0,TRIM(R48)=""),"",IF(IFERROR(TRIM(INDEX(QryItemNamed,MATCH(TRIM(R48),ITEM,0),3)),"")="LS","LS",IF((SUM(K48:N48)+S48)=0,"",SUM(K48:N48)+S48)))</f>
        <v/>
      </c>
      <c r="E48" s="21" t="str">
        <f t="shared" ref="E48:E64" si="11">IF(OR(TRIM(R48)=0,TRIM(R48)=""),"",IF(IFERROR(TRIM(INDEX(QryItemNamed,MATCH(TRIM(R48),ITEM,0),3)),"")="LS","",IFERROR(TRIM(INDEX(QryItemNamed,MATCH(TRIM(R48),ITEM,0),3)),"")))</f>
        <v/>
      </c>
      <c r="F48" s="85" t="str">
        <f t="shared" si="7"/>
        <v/>
      </c>
      <c r="G48" s="86"/>
      <c r="H48" s="86"/>
      <c r="I48" s="86"/>
      <c r="J48" s="87"/>
      <c r="K48" s="62"/>
      <c r="L48" s="36"/>
      <c r="M48" s="36"/>
      <c r="N48" s="36"/>
      <c r="O48" s="37"/>
      <c r="P48" s="35"/>
      <c r="Q48" s="35"/>
      <c r="R48" s="14"/>
      <c r="S48" s="44"/>
      <c r="T48" s="41"/>
      <c r="V48" s="46" t="str">
        <f t="shared" ref="V48:V64" si="12">IF(OR(TRIM(R48)=0,TRIM(R48)=""),"",IFERROR(TRIM(INDEX(QryItemNamed,MATCH(TRIM(R48),ITEM,0),6)),""))</f>
        <v/>
      </c>
      <c r="W48" s="47"/>
      <c r="X48" s="55" t="str">
        <f t="shared" ref="X48:X64" si="13">IF(OR(TRIM(R48)=0,TRIM(R48)=""),"",IFERROR(TRIM(INDEX(QryItemNamed,MATCH(TRIM(R48),ITEM,0),7)),""))</f>
        <v/>
      </c>
    </row>
    <row r="49" spans="2:24" ht="12.75" hidden="1" customHeight="1" x14ac:dyDescent="0.2">
      <c r="B49" s="19" t="str">
        <f t="shared" si="8"/>
        <v/>
      </c>
      <c r="C49" s="20" t="str">
        <f t="shared" si="9"/>
        <v/>
      </c>
      <c r="D49" s="21" t="str">
        <f t="shared" si="10"/>
        <v/>
      </c>
      <c r="E49" s="21" t="str">
        <f t="shared" si="11"/>
        <v/>
      </c>
      <c r="F49" s="85" t="str">
        <f t="shared" si="7"/>
        <v/>
      </c>
      <c r="G49" s="86"/>
      <c r="H49" s="86"/>
      <c r="I49" s="86"/>
      <c r="J49" s="87"/>
      <c r="K49" s="62"/>
      <c r="L49" s="36"/>
      <c r="M49" s="36"/>
      <c r="N49" s="36"/>
      <c r="O49" s="37"/>
      <c r="P49" s="35"/>
      <c r="Q49" s="35"/>
      <c r="R49" s="14"/>
      <c r="S49" s="44"/>
      <c r="T49" s="41"/>
      <c r="V49" s="46" t="str">
        <f t="shared" si="12"/>
        <v/>
      </c>
      <c r="W49" s="47"/>
      <c r="X49" s="55" t="str">
        <f t="shared" si="13"/>
        <v/>
      </c>
    </row>
    <row r="50" spans="2:24" ht="12.75" hidden="1" customHeight="1" x14ac:dyDescent="0.2">
      <c r="B50" s="19" t="str">
        <f t="shared" si="8"/>
        <v/>
      </c>
      <c r="C50" s="20" t="str">
        <f t="shared" si="9"/>
        <v/>
      </c>
      <c r="D50" s="21" t="str">
        <f t="shared" si="10"/>
        <v/>
      </c>
      <c r="E50" s="21" t="str">
        <f t="shared" si="11"/>
        <v/>
      </c>
      <c r="F50" s="85" t="str">
        <f t="shared" si="7"/>
        <v/>
      </c>
      <c r="G50" s="86"/>
      <c r="H50" s="86"/>
      <c r="I50" s="86"/>
      <c r="J50" s="87"/>
      <c r="K50" s="62"/>
      <c r="L50" s="36"/>
      <c r="M50" s="36"/>
      <c r="N50" s="36"/>
      <c r="O50" s="37"/>
      <c r="P50" s="35"/>
      <c r="Q50" s="35"/>
      <c r="R50" s="14"/>
      <c r="S50" s="44"/>
      <c r="T50" s="41"/>
      <c r="V50" s="46" t="str">
        <f t="shared" si="12"/>
        <v/>
      </c>
      <c r="W50" s="47"/>
      <c r="X50" s="55" t="str">
        <f t="shared" si="13"/>
        <v/>
      </c>
    </row>
    <row r="51" spans="2:24" ht="12.75" hidden="1" customHeight="1" x14ac:dyDescent="0.2">
      <c r="B51" s="19" t="str">
        <f t="shared" si="8"/>
        <v/>
      </c>
      <c r="C51" s="20" t="str">
        <f t="shared" si="9"/>
        <v/>
      </c>
      <c r="D51" s="21" t="str">
        <f t="shared" si="10"/>
        <v/>
      </c>
      <c r="E51" s="21" t="str">
        <f t="shared" si="11"/>
        <v/>
      </c>
      <c r="F51" s="85" t="str">
        <f t="shared" si="7"/>
        <v/>
      </c>
      <c r="G51" s="86"/>
      <c r="H51" s="86"/>
      <c r="I51" s="86"/>
      <c r="J51" s="87"/>
      <c r="K51" s="62"/>
      <c r="L51" s="36"/>
      <c r="M51" s="36"/>
      <c r="N51" s="36"/>
      <c r="O51" s="37"/>
      <c r="P51" s="35"/>
      <c r="Q51" s="35"/>
      <c r="R51" s="14"/>
      <c r="S51" s="44"/>
      <c r="T51" s="41"/>
      <c r="V51" s="46" t="str">
        <f t="shared" si="12"/>
        <v/>
      </c>
      <c r="W51" s="47"/>
      <c r="X51" s="55" t="str">
        <f t="shared" si="13"/>
        <v/>
      </c>
    </row>
    <row r="52" spans="2:24" ht="12.75" hidden="1" customHeight="1" x14ac:dyDescent="0.2">
      <c r="B52" s="19" t="str">
        <f t="shared" si="8"/>
        <v/>
      </c>
      <c r="C52" s="20" t="str">
        <f t="shared" si="9"/>
        <v/>
      </c>
      <c r="D52" s="21" t="str">
        <f t="shared" si="10"/>
        <v/>
      </c>
      <c r="E52" s="21" t="str">
        <f t="shared" si="11"/>
        <v/>
      </c>
      <c r="F52" s="85" t="str">
        <f t="shared" si="7"/>
        <v/>
      </c>
      <c r="G52" s="86"/>
      <c r="H52" s="86"/>
      <c r="I52" s="86"/>
      <c r="J52" s="87"/>
      <c r="K52" s="62"/>
      <c r="L52" s="36"/>
      <c r="M52" s="36"/>
      <c r="N52" s="36"/>
      <c r="O52" s="37"/>
      <c r="P52" s="35"/>
      <c r="Q52" s="35"/>
      <c r="R52" s="14"/>
      <c r="S52" s="44"/>
      <c r="T52" s="41"/>
      <c r="V52" s="46" t="str">
        <f t="shared" si="12"/>
        <v/>
      </c>
      <c r="W52" s="47"/>
      <c r="X52" s="55" t="str">
        <f t="shared" si="13"/>
        <v/>
      </c>
    </row>
    <row r="53" spans="2:24" ht="12.75" hidden="1" customHeight="1" x14ac:dyDescent="0.2">
      <c r="B53" s="19" t="str">
        <f t="shared" si="8"/>
        <v/>
      </c>
      <c r="C53" s="20" t="str">
        <f t="shared" si="9"/>
        <v/>
      </c>
      <c r="D53" s="21" t="str">
        <f t="shared" si="10"/>
        <v/>
      </c>
      <c r="E53" s="21" t="str">
        <f t="shared" si="11"/>
        <v/>
      </c>
      <c r="F53" s="85" t="str">
        <f t="shared" si="7"/>
        <v/>
      </c>
      <c r="G53" s="86"/>
      <c r="H53" s="86"/>
      <c r="I53" s="86"/>
      <c r="J53" s="87"/>
      <c r="K53" s="62"/>
      <c r="L53" s="36"/>
      <c r="M53" s="36"/>
      <c r="N53" s="36"/>
      <c r="O53" s="37"/>
      <c r="P53" s="35"/>
      <c r="Q53" s="35"/>
      <c r="R53" s="14"/>
      <c r="S53" s="44"/>
      <c r="T53" s="41"/>
      <c r="V53" s="46" t="str">
        <f t="shared" si="12"/>
        <v/>
      </c>
      <c r="W53" s="47"/>
      <c r="X53" s="55" t="str">
        <f t="shared" si="13"/>
        <v/>
      </c>
    </row>
    <row r="54" spans="2:24" ht="12.75" hidden="1" customHeight="1" x14ac:dyDescent="0.2">
      <c r="B54" s="19" t="str">
        <f t="shared" si="8"/>
        <v/>
      </c>
      <c r="C54" s="20" t="str">
        <f t="shared" si="9"/>
        <v/>
      </c>
      <c r="D54" s="21" t="str">
        <f t="shared" si="10"/>
        <v/>
      </c>
      <c r="E54" s="21" t="str">
        <f t="shared" si="11"/>
        <v/>
      </c>
      <c r="F54" s="85" t="str">
        <f t="shared" si="7"/>
        <v/>
      </c>
      <c r="G54" s="86"/>
      <c r="H54" s="86"/>
      <c r="I54" s="86"/>
      <c r="J54" s="87"/>
      <c r="K54" s="62"/>
      <c r="L54" s="36"/>
      <c r="M54" s="36"/>
      <c r="N54" s="36"/>
      <c r="O54" s="37"/>
      <c r="P54" s="35"/>
      <c r="Q54" s="35"/>
      <c r="R54" s="14"/>
      <c r="S54" s="44"/>
      <c r="T54" s="41"/>
      <c r="V54" s="46" t="str">
        <f t="shared" si="12"/>
        <v/>
      </c>
      <c r="W54" s="47"/>
      <c r="X54" s="55" t="str">
        <f t="shared" si="13"/>
        <v/>
      </c>
    </row>
    <row r="55" spans="2:24" ht="12.75" hidden="1" customHeight="1" x14ac:dyDescent="0.2">
      <c r="B55" s="19" t="str">
        <f t="shared" si="8"/>
        <v/>
      </c>
      <c r="C55" s="20" t="str">
        <f t="shared" si="9"/>
        <v/>
      </c>
      <c r="D55" s="21" t="str">
        <f t="shared" si="10"/>
        <v/>
      </c>
      <c r="E55" s="21" t="str">
        <f t="shared" si="11"/>
        <v/>
      </c>
      <c r="F55" s="85" t="str">
        <f t="shared" si="7"/>
        <v/>
      </c>
      <c r="G55" s="86"/>
      <c r="H55" s="86"/>
      <c r="I55" s="86"/>
      <c r="J55" s="87"/>
      <c r="K55" s="62"/>
      <c r="L55" s="36"/>
      <c r="M55" s="36"/>
      <c r="N55" s="36"/>
      <c r="O55" s="37"/>
      <c r="P55" s="35"/>
      <c r="Q55" s="35"/>
      <c r="R55" s="14"/>
      <c r="S55" s="44"/>
      <c r="T55" s="41"/>
      <c r="V55" s="46" t="str">
        <f t="shared" si="12"/>
        <v/>
      </c>
      <c r="W55" s="47"/>
      <c r="X55" s="55" t="str">
        <f t="shared" si="13"/>
        <v/>
      </c>
    </row>
    <row r="56" spans="2:24" ht="12.75" customHeight="1" thickBot="1" x14ac:dyDescent="0.25">
      <c r="B56" s="22" t="str">
        <f t="shared" si="8"/>
        <v/>
      </c>
      <c r="C56" s="23" t="str">
        <f t="shared" si="9"/>
        <v/>
      </c>
      <c r="D56" s="24" t="str">
        <f t="shared" si="10"/>
        <v/>
      </c>
      <c r="E56" s="24" t="str">
        <f t="shared" si="11"/>
        <v/>
      </c>
      <c r="F56" s="79" t="str">
        <f t="shared" si="7"/>
        <v/>
      </c>
      <c r="G56" s="80"/>
      <c r="H56" s="80"/>
      <c r="I56" s="80"/>
      <c r="J56" s="81"/>
      <c r="K56" s="62"/>
      <c r="L56" s="36"/>
      <c r="M56" s="36"/>
      <c r="N56" s="36"/>
      <c r="O56" s="37"/>
      <c r="P56" s="35"/>
      <c r="Q56" s="35"/>
      <c r="R56" s="14"/>
      <c r="S56" s="44"/>
      <c r="T56" s="41"/>
      <c r="V56" s="46" t="str">
        <f t="shared" si="12"/>
        <v/>
      </c>
      <c r="W56" s="47"/>
      <c r="X56" s="55" t="str">
        <f t="shared" si="13"/>
        <v/>
      </c>
    </row>
    <row r="57" spans="2:24" ht="12.75" hidden="1" customHeight="1" x14ac:dyDescent="0.2">
      <c r="B57" s="64" t="str">
        <f t="shared" si="8"/>
        <v/>
      </c>
      <c r="C57" s="65" t="str">
        <f t="shared" si="9"/>
        <v/>
      </c>
      <c r="D57" s="66" t="str">
        <f t="shared" si="10"/>
        <v/>
      </c>
      <c r="E57" s="66" t="str">
        <f t="shared" si="11"/>
        <v/>
      </c>
      <c r="F57" s="82" t="str">
        <f t="shared" si="7"/>
        <v/>
      </c>
      <c r="G57" s="83"/>
      <c r="H57" s="83"/>
      <c r="I57" s="83"/>
      <c r="J57" s="84"/>
      <c r="K57" s="62"/>
      <c r="L57" s="36"/>
      <c r="M57" s="36"/>
      <c r="N57" s="36"/>
      <c r="O57" s="37"/>
      <c r="P57" s="35"/>
      <c r="Q57" s="35"/>
      <c r="R57" s="14"/>
      <c r="S57" s="44"/>
      <c r="T57" s="41"/>
      <c r="V57" s="46" t="str">
        <f t="shared" si="12"/>
        <v/>
      </c>
      <c r="W57" s="47"/>
      <c r="X57" s="55" t="str">
        <f t="shared" si="13"/>
        <v/>
      </c>
    </row>
    <row r="58" spans="2:24" ht="12.75" hidden="1" customHeight="1" x14ac:dyDescent="0.2">
      <c r="B58" s="19" t="str">
        <f t="shared" si="8"/>
        <v/>
      </c>
      <c r="C58" s="20" t="str">
        <f t="shared" si="9"/>
        <v/>
      </c>
      <c r="D58" s="21" t="str">
        <f t="shared" si="10"/>
        <v/>
      </c>
      <c r="E58" s="21" t="str">
        <f t="shared" si="11"/>
        <v/>
      </c>
      <c r="F58" s="67" t="str">
        <f t="shared" si="7"/>
        <v/>
      </c>
      <c r="G58" s="68"/>
      <c r="H58" s="68"/>
      <c r="I58" s="68"/>
      <c r="J58" s="69"/>
      <c r="K58" s="62"/>
      <c r="L58" s="36"/>
      <c r="M58" s="36"/>
      <c r="N58" s="36"/>
      <c r="O58" s="37"/>
      <c r="P58" s="35"/>
      <c r="Q58" s="35"/>
      <c r="R58" s="14"/>
      <c r="S58" s="44"/>
      <c r="T58" s="41"/>
      <c r="V58" s="46" t="str">
        <f t="shared" si="12"/>
        <v/>
      </c>
      <c r="W58" s="47"/>
      <c r="X58" s="55" t="str">
        <f t="shared" si="13"/>
        <v/>
      </c>
    </row>
    <row r="59" spans="2:24" ht="12.75" hidden="1" customHeight="1" x14ac:dyDescent="0.2">
      <c r="B59" s="19" t="str">
        <f t="shared" si="8"/>
        <v/>
      </c>
      <c r="C59" s="20" t="str">
        <f t="shared" si="9"/>
        <v/>
      </c>
      <c r="D59" s="21" t="str">
        <f t="shared" si="10"/>
        <v/>
      </c>
      <c r="E59" s="21" t="str">
        <f t="shared" si="11"/>
        <v/>
      </c>
      <c r="F59" s="67" t="str">
        <f t="shared" si="7"/>
        <v/>
      </c>
      <c r="G59" s="68"/>
      <c r="H59" s="68"/>
      <c r="I59" s="68"/>
      <c r="J59" s="69"/>
      <c r="K59" s="62"/>
      <c r="L59" s="36"/>
      <c r="M59" s="36"/>
      <c r="N59" s="36"/>
      <c r="O59" s="37"/>
      <c r="P59" s="35"/>
      <c r="Q59" s="35"/>
      <c r="R59" s="14"/>
      <c r="S59" s="44"/>
      <c r="T59" s="41"/>
      <c r="V59" s="46" t="str">
        <f t="shared" si="12"/>
        <v/>
      </c>
      <c r="W59" s="47"/>
      <c r="X59" s="55" t="str">
        <f t="shared" si="13"/>
        <v/>
      </c>
    </row>
    <row r="60" spans="2:24" ht="12.75" hidden="1" customHeight="1" x14ac:dyDescent="0.2">
      <c r="B60" s="19" t="str">
        <f t="shared" si="8"/>
        <v/>
      </c>
      <c r="C60" s="20" t="str">
        <f t="shared" si="9"/>
        <v/>
      </c>
      <c r="D60" s="21" t="str">
        <f t="shared" si="10"/>
        <v/>
      </c>
      <c r="E60" s="21" t="str">
        <f t="shared" si="11"/>
        <v/>
      </c>
      <c r="F60" s="67" t="str">
        <f t="shared" si="7"/>
        <v/>
      </c>
      <c r="G60" s="68"/>
      <c r="H60" s="68"/>
      <c r="I60" s="68"/>
      <c r="J60" s="69"/>
      <c r="K60" s="62"/>
      <c r="L60" s="36"/>
      <c r="M60" s="36"/>
      <c r="N60" s="36"/>
      <c r="O60" s="37"/>
      <c r="P60" s="35"/>
      <c r="Q60" s="35"/>
      <c r="R60" s="14"/>
      <c r="S60" s="44"/>
      <c r="T60" s="41"/>
      <c r="V60" s="46" t="str">
        <f t="shared" si="12"/>
        <v/>
      </c>
      <c r="W60" s="47"/>
      <c r="X60" s="55" t="str">
        <f t="shared" si="13"/>
        <v/>
      </c>
    </row>
    <row r="61" spans="2:24" ht="12.75" hidden="1" customHeight="1" x14ac:dyDescent="0.2">
      <c r="B61" s="19" t="str">
        <f t="shared" si="8"/>
        <v/>
      </c>
      <c r="C61" s="20" t="str">
        <f t="shared" si="9"/>
        <v/>
      </c>
      <c r="D61" s="21" t="str">
        <f t="shared" si="10"/>
        <v/>
      </c>
      <c r="E61" s="21" t="str">
        <f t="shared" si="11"/>
        <v/>
      </c>
      <c r="F61" s="67" t="str">
        <f t="shared" si="7"/>
        <v/>
      </c>
      <c r="G61" s="68"/>
      <c r="H61" s="68"/>
      <c r="I61" s="68"/>
      <c r="J61" s="69"/>
      <c r="K61" s="62"/>
      <c r="L61" s="36"/>
      <c r="M61" s="36"/>
      <c r="N61" s="36"/>
      <c r="O61" s="37"/>
      <c r="P61" s="35"/>
      <c r="Q61" s="35"/>
      <c r="R61" s="14"/>
      <c r="S61" s="44"/>
      <c r="T61" s="41"/>
      <c r="V61" s="46" t="str">
        <f t="shared" si="12"/>
        <v/>
      </c>
      <c r="W61" s="47"/>
      <c r="X61" s="55" t="str">
        <f t="shared" si="13"/>
        <v/>
      </c>
    </row>
    <row r="62" spans="2:24" ht="12.75" hidden="1" customHeight="1" x14ac:dyDescent="0.2">
      <c r="B62" s="19" t="str">
        <f t="shared" si="8"/>
        <v/>
      </c>
      <c r="C62" s="20" t="str">
        <f t="shared" si="9"/>
        <v/>
      </c>
      <c r="D62" s="21" t="str">
        <f t="shared" si="10"/>
        <v/>
      </c>
      <c r="E62" s="21" t="str">
        <f t="shared" si="11"/>
        <v/>
      </c>
      <c r="F62" s="67" t="str">
        <f t="shared" si="7"/>
        <v/>
      </c>
      <c r="G62" s="68"/>
      <c r="H62" s="68"/>
      <c r="I62" s="68"/>
      <c r="J62" s="69"/>
      <c r="K62" s="62"/>
      <c r="L62" s="36"/>
      <c r="M62" s="36"/>
      <c r="N62" s="36"/>
      <c r="O62" s="37"/>
      <c r="P62" s="35"/>
      <c r="Q62" s="35"/>
      <c r="R62" s="14"/>
      <c r="S62" s="44"/>
      <c r="T62" s="41"/>
      <c r="V62" s="46" t="str">
        <f t="shared" si="12"/>
        <v/>
      </c>
      <c r="W62" s="47"/>
      <c r="X62" s="55" t="str">
        <f t="shared" si="13"/>
        <v/>
      </c>
    </row>
    <row r="63" spans="2:24" ht="12.75" hidden="1" customHeight="1" x14ac:dyDescent="0.2">
      <c r="B63" s="19" t="str">
        <f t="shared" si="8"/>
        <v/>
      </c>
      <c r="C63" s="20" t="str">
        <f t="shared" si="9"/>
        <v/>
      </c>
      <c r="D63" s="21" t="str">
        <f t="shared" si="10"/>
        <v/>
      </c>
      <c r="E63" s="21" t="str">
        <f t="shared" si="11"/>
        <v/>
      </c>
      <c r="F63" s="67" t="str">
        <f t="shared" si="7"/>
        <v/>
      </c>
      <c r="G63" s="68"/>
      <c r="H63" s="68"/>
      <c r="I63" s="68"/>
      <c r="J63" s="69"/>
      <c r="K63" s="62"/>
      <c r="L63" s="36"/>
      <c r="M63" s="36"/>
      <c r="N63" s="36"/>
      <c r="O63" s="37"/>
      <c r="P63" s="35"/>
      <c r="Q63" s="35"/>
      <c r="R63" s="14"/>
      <c r="S63" s="44"/>
      <c r="T63" s="41"/>
      <c r="V63" s="46" t="str">
        <f t="shared" si="12"/>
        <v/>
      </c>
      <c r="W63" s="47"/>
      <c r="X63" s="55" t="str">
        <f t="shared" si="13"/>
        <v/>
      </c>
    </row>
    <row r="64" spans="2:24" ht="12.75" hidden="1" customHeight="1" thickBot="1" x14ac:dyDescent="0.25">
      <c r="B64" s="22" t="str">
        <f t="shared" si="8"/>
        <v/>
      </c>
      <c r="C64" s="23" t="str">
        <f t="shared" si="9"/>
        <v/>
      </c>
      <c r="D64" s="24" t="str">
        <f t="shared" si="10"/>
        <v/>
      </c>
      <c r="E64" s="24" t="str">
        <f t="shared" si="11"/>
        <v/>
      </c>
      <c r="F64" s="70" t="str">
        <f t="shared" ref="F64" si="14">IF(OR(TRIM(R64)=0,TRIM(R64)=""),IF(T64="","",T64),IF(IFERROR(TRIM(INDEX(QryItemNamed,MATCH(TRIM(R64),ITEM,0),2)),"")="Y",TRIM(RIGHT(IFERROR(TRIM(INDEX(QryItemNamed,MATCH(TRIM(R64),ITEM,0),4)),"123456789012"),LEN(IFERROR(TRIM(INDEX(QryItemNamed,MATCH(TRIM(R64),ITEM,0),4)),"123456789012"))-9))&amp;T64,IFERROR(TRIM(INDEX(QryItemNamed,MATCH(TRIM(R64),ITEM,0),4))&amp;T64,"ITEM CODE DOES NOT EXIST IN ITEM MASTER")))</f>
        <v/>
      </c>
      <c r="G64" s="71"/>
      <c r="H64" s="71"/>
      <c r="I64" s="71"/>
      <c r="J64" s="72"/>
      <c r="K64" s="63"/>
      <c r="L64" s="38"/>
      <c r="M64" s="38"/>
      <c r="N64" s="38"/>
      <c r="O64" s="39"/>
      <c r="P64" s="35"/>
      <c r="Q64" s="35"/>
      <c r="R64" s="29"/>
      <c r="S64" s="45"/>
      <c r="T64" s="42"/>
      <c r="V64" s="48" t="str">
        <f t="shared" si="12"/>
        <v/>
      </c>
      <c r="W64" s="49"/>
      <c r="X64" s="55" t="str">
        <f t="shared" si="13"/>
        <v/>
      </c>
    </row>
  </sheetData>
  <mergeCells count="70">
    <mergeCell ref="K14:K15"/>
    <mergeCell ref="F14:J15"/>
    <mergeCell ref="S9:T9"/>
    <mergeCell ref="V13:W15"/>
    <mergeCell ref="L14:L15"/>
    <mergeCell ref="M14:M15"/>
    <mergeCell ref="R13:R15"/>
    <mergeCell ref="T13:T15"/>
    <mergeCell ref="S13:S15"/>
    <mergeCell ref="N14:N15"/>
    <mergeCell ref="O14:O15"/>
    <mergeCell ref="B8:F8"/>
    <mergeCell ref="K8:T8"/>
    <mergeCell ref="S12:T12"/>
    <mergeCell ref="S11:T11"/>
    <mergeCell ref="S10:T10"/>
    <mergeCell ref="B14:B15"/>
    <mergeCell ref="C14:C15"/>
    <mergeCell ref="D14:D15"/>
    <mergeCell ref="F16:J16"/>
    <mergeCell ref="F17:J17"/>
    <mergeCell ref="E14:E15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7:J47"/>
    <mergeCell ref="F48:J48"/>
    <mergeCell ref="F49:J49"/>
    <mergeCell ref="F50:J50"/>
    <mergeCell ref="F41:J41"/>
    <mergeCell ref="F42:J42"/>
    <mergeCell ref="F43:J43"/>
    <mergeCell ref="F44:J44"/>
    <mergeCell ref="F45:J45"/>
    <mergeCell ref="F61:J61"/>
    <mergeCell ref="F62:J62"/>
    <mergeCell ref="F63:J63"/>
    <mergeCell ref="F64:J64"/>
    <mergeCell ref="B12:J13"/>
    <mergeCell ref="F56:J56"/>
    <mergeCell ref="F57:J57"/>
    <mergeCell ref="F58:J58"/>
    <mergeCell ref="F59:J59"/>
    <mergeCell ref="F60:J60"/>
    <mergeCell ref="F51:J51"/>
    <mergeCell ref="F52:J52"/>
    <mergeCell ref="F53:J53"/>
    <mergeCell ref="F54:J54"/>
    <mergeCell ref="F55:J55"/>
    <mergeCell ref="F46:J46"/>
  </mergeCells>
  <phoneticPr fontId="0" type="noConversion"/>
  <conditionalFormatting sqref="T16:T64">
    <cfRule type="expression" priority="1" stopIfTrue="1">
      <formula>$R16=""</formula>
    </cfRule>
    <cfRule type="expression" dxfId="1" priority="2">
      <formula>$X16=1</formula>
    </cfRule>
  </conditionalFormatting>
  <conditionalFormatting sqref="F16:F64">
    <cfRule type="expression" priority="9" stopIfTrue="1">
      <formula>R16=""</formula>
    </cfRule>
    <cfRule type="expression" dxfId="0" priority="10">
      <formula>$F16="ITEM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Joshua Zickafoose</cp:lastModifiedBy>
  <cp:lastPrinted>2015-05-19T20:08:47Z</cp:lastPrinted>
  <dcterms:created xsi:type="dcterms:W3CDTF">2005-08-16T18:59:51Z</dcterms:created>
  <dcterms:modified xsi:type="dcterms:W3CDTF">2022-10-03T17:01:31Z</dcterms:modified>
</cp:coreProperties>
</file>